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O17"/>
  <c r="F17"/>
  <c r="P17"/>
  <c r="D17"/>
  <c r="Q17"/>
  <c r="Q27"/>
  <c r="Q12"/>
  <c r="G39" s="1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O39"/>
  <c r="E39"/>
  <c r="R12"/>
  <c r="N12"/>
  <c r="N39" s="1"/>
  <c r="E12"/>
  <c r="O12"/>
  <c r="F12"/>
  <c r="F39" s="1"/>
  <c r="P12"/>
  <c r="P39" s="1"/>
  <c r="H12"/>
  <c r="D12"/>
  <c r="D39" s="1"/>
  <c r="Q39"/>
  <c r="H37"/>
  <c r="I36" s="1"/>
  <c r="S36" s="1"/>
  <c r="H27"/>
  <c r="I26" s="1"/>
  <c r="S26" s="1"/>
  <c r="H22"/>
  <c r="I21" s="1"/>
  <c r="S21" s="1"/>
  <c r="H17"/>
  <c r="I16" s="1"/>
  <c r="S16" s="1"/>
  <c r="I39" l="1"/>
  <c r="H39"/>
  <c r="I11"/>
  <c r="S11" s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<sst xmlns="http://schemas.openxmlformats.org/spreadsheetml/2006/main" count="114" uniqueCount="73">
  <si>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</si>
  <si>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</si>
  <si>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</si>
  <si>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Lokomotiva Česká Třebová</t>
  </si>
  <si>
    <t>Datum:  </t>
  </si>
  <si>
    <t>14.10.2023</t>
  </si>
  <si>
    <t>Domácí</t>
  </si>
  <si>
    <t xml:space="preserve">Loko Č. Třebová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</si>
  <si>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</si>
  <si>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</si>
  <si>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</si>
  <si>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</si>
  <si>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</si>
  <si>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</si>
  <si>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</si>
  <si>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</si>
  <si>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</si>
  <si>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</si>
  <si>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</si>
  <si>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</si>
  <si>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</si>
  <si>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</si>
  <si>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Ševčík st.</t>
  </si>
  <si>
    <t>Jakub</t>
  </si>
  <si>
    <t>Daniel</t>
  </si>
  <si>
    <t>Holanec</t>
  </si>
  <si>
    <t>Pavič</t>
  </si>
  <si>
    <t>Petr</t>
  </si>
  <si>
    <t>Martin</t>
  </si>
  <si>
    <t>Kmoníček</t>
  </si>
  <si>
    <t>Dvorský</t>
  </si>
  <si>
    <t>Jan</t>
  </si>
  <si>
    <t>Bezdíček</t>
  </si>
  <si>
    <t>Gajdičiar</t>
  </si>
  <si>
    <t>Adam</t>
  </si>
  <si>
    <t>Ondřej</t>
  </si>
  <si>
    <t>Hetych ml.</t>
  </si>
  <si>
    <t>Jiří</t>
  </si>
  <si>
    <t>Michal</t>
  </si>
  <si>
    <t>Hýbl</t>
  </si>
  <si>
    <t>Chlevišťan</t>
  </si>
  <si>
    <t>Miloslav</t>
  </si>
  <si>
    <t>Karel</t>
  </si>
  <si>
    <t>Celkový výkon družstva  </t>
  </si>
  <si>
    <t>Vedoucí družstva         Jméno:</t>
  </si>
  <si>
    <t>Jakub Sokol</t>
  </si>
  <si>
    <t>Bodový zisk</t>
  </si>
  <si>
    <t>Michal Pavič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</si>
  <si>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</si>
  <si>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</si>
  <si>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</si>
  <si>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</si>
  <si>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</si>
  <si>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</si>
  <si>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</si>
  <si>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</si>
  <si>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</si>
  <si>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</si>
  <si>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</si>
  <si>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</si>
  <si>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</si>
  <si>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</si>
  <si>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</si>
  <si>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</si>
  <si>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</si>
  <si>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</si>
  <si>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</si>
  <si>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</si>
  <si>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</si>
  <si>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</si>
  <si>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</si>
  <si>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</si>
  <si>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14.10.2023 Jiří Hetych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</si>
</sst>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62</v>
      </c>
      <c r="F8" s="12">
        <v>1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43</v>
      </c>
      <c r="P8" s="12">
        <v>3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36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53</v>
      </c>
      <c r="P9" s="18">
        <v>2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69</v>
      </c>
      <c r="F10" s="18">
        <v>1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32</v>
      </c>
      <c r="P10" s="18">
        <v>5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35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23390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212</v>
      </c>
      <c r="F12" s="28">
        <f>IF(ISNUMBER($G12),SUM(F8:F11),"")</f>
        <v>4</v>
      </c>
      <c r="G12" s="29">
        <f>IF(SUM($G8:$G11)+SUM($Q8:$Q11)&gt;0,SUM(G8:G11),"")</f>
        <v>601</v>
      </c>
      <c r="H12" s="27">
        <f>IF(ISNUMBER($G12),SUM(H8:H11),"")</f>
        <v>3</v>
      </c>
      <c r="I12" s="99"/>
      <c r="K12" s="96">
        <v>17906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163</v>
      </c>
      <c r="P12" s="28">
        <f>IF(ISNUMBER($G12),SUM(P8:P11),"")</f>
        <v>12</v>
      </c>
      <c r="Q12" s="29">
        <f>IF(SUM($G8:$G11)+SUM($Q8:$Q11)&gt;0,SUM(Q8:Q11),"")</f>
        <v>546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43</v>
      </c>
      <c r="F13" s="12">
        <v>3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53</v>
      </c>
      <c r="P13" s="12">
        <v>2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32</v>
      </c>
      <c r="F14" s="18">
        <v>4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36</v>
      </c>
      <c r="P14" s="18">
        <v>3</v>
      </c>
      <c r="Q14" s="19">
        <f>IF(AND(ISBLANK(N14),ISBLANK(O14)),"",N14+O14)</f>
        <v>126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53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71</v>
      </c>
      <c r="P15" s="18">
        <v>0</v>
      </c>
      <c r="Q15" s="19">
        <f>IF(AND(ISBLANK(N15),ISBLANK(O15)),"",N15+O15)</f>
        <v>166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36</v>
      </c>
      <c r="F16" s="23">
        <v>3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62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17661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164</v>
      </c>
      <c r="F17" s="28">
        <f>IF(ISNUMBER($G17),SUM(F13:F16),"")</f>
        <v>11</v>
      </c>
      <c r="G17" s="29">
        <f>IF(SUM($G13:$G16)+SUM($Q13:$Q16)&gt;0,SUM(G13:G16),"")</f>
        <v>541</v>
      </c>
      <c r="H17" s="27">
        <f>IF(ISNUMBER($G17),SUM(H13:H16),"")</f>
        <v>0</v>
      </c>
      <c r="I17" s="99"/>
      <c r="K17" s="96">
        <v>25145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222</v>
      </c>
      <c r="P17" s="28">
        <f>IF(ISNUMBER($G17),SUM(P13:P16),"")</f>
        <v>5</v>
      </c>
      <c r="Q17" s="29">
        <f>IF(SUM($G13:$G16)+SUM($Q13:$Q16)&gt;0,SUM(Q13:Q16),"")</f>
        <v>591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54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58</v>
      </c>
      <c r="P18" s="12">
        <v>0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52</v>
      </c>
      <c r="F19" s="18">
        <v>1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0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44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96</v>
      </c>
      <c r="O20" s="18">
        <v>44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53</v>
      </c>
      <c r="F21" s="23">
        <v>3</v>
      </c>
      <c r="G21" s="24">
        <f>IF(AND(ISBLANK(D21),ISBLANK(E21)),"",D21+E21)</f>
        <v>160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35</v>
      </c>
      <c r="P21" s="23">
        <v>1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20503</v>
      </c>
      <c r="B22" s="97"/>
      <c r="C22" s="26" t="s">
        <v>18</v>
      </c>
      <c r="D22" s="27">
        <f>IF(ISNUMBER($G22),SUM(D18:D21),"")</f>
        <v>402</v>
      </c>
      <c r="E22" s="28">
        <f>IF(ISNUMBER($G22),SUM(E18:E21),"")</f>
        <v>203</v>
      </c>
      <c r="F22" s="28">
        <f>IF(ISNUMBER($G22),SUM(F18:F21),"")</f>
        <v>4</v>
      </c>
      <c r="G22" s="29">
        <f>IF(SUM($G18:$G21)+SUM($Q18:$Q21)&gt;0,SUM(G18:G21),"")</f>
        <v>605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182</v>
      </c>
      <c r="P22" s="28">
        <f>IF(ISNUMBER($G22),SUM(P18:P21),"")</f>
        <v>1</v>
      </c>
      <c r="Q22" s="29">
        <f>IF(SUM($G18:$G21)+SUM($Q18:$Q21)&gt;0,SUM(Q18:Q21),"")</f>
        <v>542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54</v>
      </c>
      <c r="F23" s="12">
        <v>2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97</v>
      </c>
      <c r="O23" s="12">
        <v>45</v>
      </c>
      <c r="P23" s="12">
        <v>0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53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36</v>
      </c>
      <c r="P24" s="18">
        <v>0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52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100</v>
      </c>
      <c r="O25" s="18">
        <v>35</v>
      </c>
      <c r="P25" s="18">
        <v>2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72</v>
      </c>
      <c r="F26" s="23">
        <v>2</v>
      </c>
      <c r="G26" s="24">
        <f>IF(AND(ISBLANK(D26),ISBLANK(E26)),"",D26+E26)</f>
        <v>168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44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25460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231</v>
      </c>
      <c r="F27" s="28">
        <f>IF(ISNUMBER($G27),SUM(F23:F26),"")</f>
        <v>5</v>
      </c>
      <c r="G27" s="29">
        <f>IF(SUM($G23:$G26)+SUM($Q23:$Q26)&gt;0,SUM(G23:G26),"")</f>
        <v>603</v>
      </c>
      <c r="H27" s="27">
        <f>IF(ISNUMBER($G27),SUM(H23:H26),"")</f>
        <v>4</v>
      </c>
      <c r="I27" s="99"/>
      <c r="K27" s="96">
        <v>24264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160</v>
      </c>
      <c r="P27" s="28">
        <f>IF(ISNUMBER($G27),SUM(P23:P26),"")</f>
        <v>3</v>
      </c>
      <c r="Q27" s="29">
        <f>IF(SUM($G23:$G26)+SUM($Q23:$Q26)&gt;0,SUM(Q23:Q26),"")</f>
        <v>520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33</v>
      </c>
      <c r="F28" s="12">
        <v>2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96</v>
      </c>
      <c r="O28" s="12">
        <v>49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61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3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44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100</v>
      </c>
      <c r="O30" s="18">
        <v>39</v>
      </c>
      <c r="P30" s="18">
        <v>1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44</v>
      </c>
      <c r="F31" s="23">
        <v>3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70</v>
      </c>
      <c r="P31" s="23">
        <v>0</v>
      </c>
      <c r="Q31" s="24">
        <f>IF(AND(ISBLANK(N31),ISBLANK(O31)),"",N31+O31)</f>
        <v>170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10853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182</v>
      </c>
      <c r="F32" s="28">
        <f>IF(ISNUMBER($G32),SUM(F28:F31),"")</f>
        <v>6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194</v>
      </c>
      <c r="P32" s="28">
        <f>IF(ISNUMBER($G32),SUM(P28:P31),"")</f>
        <v>5</v>
      </c>
      <c r="Q32" s="29">
        <f>IF(SUM($G28:$G31)+SUM($Q28:$Q31)&gt;0,SUM(Q28:Q31),"")</f>
        <v>585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74</v>
      </c>
      <c r="E33" s="12">
        <v>43</v>
      </c>
      <c r="F33" s="12">
        <v>1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53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53</v>
      </c>
      <c r="F34" s="18">
        <v>1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62</v>
      </c>
      <c r="P34" s="18">
        <v>0</v>
      </c>
      <c r="Q34" s="19">
        <f>IF(AND(ISBLANK(N34),ISBLANK(O34)),"",N34+O34)</f>
        <v>150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51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50</v>
      </c>
      <c r="P35" s="18">
        <v>0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53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70</v>
      </c>
      <c r="P36" s="23">
        <v>0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200</v>
      </c>
      <c r="F37" s="28">
        <f>IF(ISNUMBER($G37),SUM(F33:F36),"")</f>
        <v>3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235</v>
      </c>
      <c r="P37" s="28">
        <f>IF(ISNUMBER($G37),SUM(P33:P36),"")</f>
        <v>0</v>
      </c>
      <c r="Q37" s="29">
        <f>IF(SUM($G33:$G36)+SUM($Q33:$Q36)&gt;0,SUM(Q33:Q36),"")</f>
        <v>593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2257</v>
      </c>
      <c r="E39" s="34">
        <f>IF(ISNUMBER($G39),SUM(E12,E17,E22,E27,E32,E37),"")</f>
        <v>1192</v>
      </c>
      <c r="F39" s="34">
        <f>IF(ISNUMBER($G39),SUM(F12,F17,F22,F27,F32,F37),"")</f>
        <v>33</v>
      </c>
      <c r="G39" s="35">
        <f>IF(SUM($G$8:$G$37)+SUM($Q$8:$Q$37)&gt;0,SUM(G12,G17,G22,G27,G32,G37),"")</f>
        <v>3449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2221</v>
      </c>
      <c r="O39" s="34">
        <f>IF(ISNUMBER($G39),SUM(O12,O17,O22,O27,O32,O37),"")</f>
        <v>1156</v>
      </c>
      <c r="P39" s="34">
        <f>IF(ISNUMBER($G39),SUM(P12,P17,P22,P27,P32,P37),"")</f>
        <v>26</v>
      </c>
      <c r="Q39" s="35">
        <f>IF(SUM($G$8:$G$37)+SUM($Q$8:$Q$37)&gt;0,SUM(Q12,Q17,Q22,Q27,Q32,Q37),"")</f>
        <v>3377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Loko Č. Třebová  – TJ Odry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2023-10-14T16:28:46Z</dcterms:modified>
</cp:coreProperties>
</file>